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Адамівка\"/>
    </mc:Choice>
  </mc:AlternateContent>
  <bookViews>
    <workbookView xWindow="120" yWindow="150" windowWidth="23205" windowHeight="13125" activeTab="1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заг!$A$1:$I$75</definedName>
  </definedNames>
  <calcPr calcId="162913"/>
</workbook>
</file>

<file path=xl/calcChain.xml><?xml version="1.0" encoding="utf-8"?>
<calcChain xmlns="http://schemas.openxmlformats.org/spreadsheetml/2006/main">
  <c r="I14" i="2" l="1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</calcChain>
</file>

<file path=xl/sharedStrings.xml><?xml version="1.0" encoding="utf-8"?>
<sst xmlns="http://schemas.openxmlformats.org/spreadsheetml/2006/main" count="75" uniqueCount="56">
  <si>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</si>
  <si>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</si>
  <si>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</si>
  <si>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</si>
  <si>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</si>
  <si>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</si>
  <si>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</si>
  <si>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</si>
  <si>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</si>
  <si>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</si>
  <si>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</si>
  <si>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</si>
  <si>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</si>
  <si>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</si>
  <si>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</si>
  <si>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</si>
  <si>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</si>
  <si>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</si>
  <si>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</si>
  <si>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</si>
  <si>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</si>
  <si>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</si>
  <si>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</si>
  <si>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</si>
  <si>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</si>
  <si>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</si>
  <si>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</si>
  <si>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</si>
  <si>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Всього без урахування трансфертів</t>
  </si>
  <si>
    <t xml:space="preserve">Звіт про виконання доходної частини  бюджету Адамівської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</si>
  <si>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</si>
  <si>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</si>
  <si>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</si>
  <si>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</si>
  <si>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</si>
  <si>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</si>
  <si>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</si>
  <si>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</si>
  <si>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</si>
  <si>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</si>
  <si>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</si>
  <si>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</si>
  <si>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</si>
  <si>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</si>
  <si>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</si>
  <si>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</si>
  <si>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</si>
  <si>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</si>
  <si>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</si>
  <si>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</si>
  <si>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</si>
  <si>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</si>
  <si>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</si>
  <si>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 xml:space="preserve">До рішення _7_ сесії міської ради 8 скликання </t>
  </si>
  <si>
    <t>від    11 березня 2021 року №6-7-8/293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</si>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</sst>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#0"/>
    <numFmt numFmtId="166" formatCode="0.0"/>
  </numFmts>
  <fonts count="16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Fill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1" applyFill="1"/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11" fillId="0" borderId="1" xfId="1" applyFont="1" applyBorder="1"/>
    <xf numFmtId="164" fontId="11" fillId="0" borderId="1" xfId="1" applyNumberFormat="1" applyFont="1" applyBorder="1"/>
    <xf numFmtId="0" fontId="11" fillId="0" borderId="1" xfId="1" applyFont="1" applyBorder="1" applyAlignment="1">
      <alignment wrapText="1" shrinkToFit="1"/>
    </xf>
    <xf numFmtId="165" fontId="11" fillId="0" borderId="1" xfId="1" applyNumberFormat="1" applyFont="1" applyBorder="1"/>
    <xf numFmtId="164" fontId="12" fillId="0" borderId="1" xfId="1" applyNumberFormat="1" applyFont="1" applyFill="1" applyBorder="1"/>
    <xf numFmtId="0" fontId="12" fillId="0" borderId="1" xfId="1" applyFont="1" applyBorder="1"/>
    <xf numFmtId="0" fontId="8" fillId="0" borderId="0" xfId="1" applyFont="1"/>
    <xf numFmtId="0" fontId="13" fillId="0" borderId="0" xfId="0" applyFont="1"/>
    <xf numFmtId="0" fontId="10" fillId="0" borderId="1" xfId="2" applyFont="1" applyBorder="1"/>
    <xf numFmtId="0" fontId="8" fillId="0" borderId="0" xfId="2" applyFont="1"/>
    <xf numFmtId="0" fontId="14" fillId="0" borderId="1" xfId="0" applyFont="1" applyBorder="1" applyAlignment="1">
      <alignment wrapText="1" shrinkToFit="1"/>
    </xf>
    <xf numFmtId="0" fontId="11" fillId="0" borderId="1" xfId="2" applyFont="1" applyBorder="1" applyAlignment="1">
      <alignment wrapText="1" shrinkToFit="1"/>
    </xf>
    <xf numFmtId="166" fontId="14" fillId="0" borderId="1" xfId="0" applyNumberFormat="1" applyFont="1" applyBorder="1" applyAlignment="1">
      <alignment wrapText="1" shrinkToFit="1"/>
    </xf>
    <xf numFmtId="0" fontId="7" fillId="0" borderId="2" xfId="1" applyFont="1" applyFill="1" applyBorder="1"/>
    <xf numFmtId="0" fontId="7" fillId="0" borderId="3" xfId="1" applyFont="1" applyFill="1" applyBorder="1"/>
    <xf numFmtId="0" fontId="7" fillId="0" borderId="4" xfId="1" applyFont="1" applyFill="1" applyBorder="1"/>
    <xf numFmtId="0" fontId="12" fillId="0" borderId="2" xfId="1" applyFont="1" applyFill="1" applyBorder="1"/>
    <xf numFmtId="0" fontId="12" fillId="0" borderId="3" xfId="1" applyFont="1" applyFill="1" applyBorder="1"/>
    <xf numFmtId="0" fontId="12" fillId="0" borderId="4" xfId="1" applyFont="1" applyFill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7" fillId="0" borderId="1" xfId="0" applyFont="1" applyFill="1" applyBorder="1"/>
    <xf numFmtId="0" fontId="15" fillId="0" borderId="1" xfId="0" applyFont="1" applyFill="1" applyBorder="1"/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view="pageBreakPreview" topLeftCell="B16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36" t="s">
        <v>24</v>
      </c>
      <c r="F1" s="36"/>
      <c r="G1" s="36"/>
      <c r="H1" s="36"/>
      <c r="I1" s="36"/>
      <c r="J1" s="8"/>
      <c r="K1" s="8"/>
      <c r="L1" s="8"/>
      <c r="M1" s="8"/>
      <c r="N1" s="8"/>
    </row>
    <row r="2" spans="1:14" x14ac:dyDescent="0.2">
      <c r="B2" s="2"/>
      <c r="C2"/>
      <c r="E2" s="36" t="s">
        <v>53</v>
      </c>
      <c r="F2" s="36"/>
      <c r="G2" s="36"/>
      <c r="H2" s="36"/>
      <c r="I2" s="36"/>
      <c r="J2" s="8"/>
      <c r="K2" s="8"/>
      <c r="L2" s="8"/>
      <c r="M2" s="8"/>
      <c r="N2" s="8"/>
    </row>
    <row r="3" spans="1:14" x14ac:dyDescent="0.2">
      <c r="B3" s="2"/>
      <c r="C3"/>
      <c r="E3" s="36" t="s">
        <v>54</v>
      </c>
      <c r="F3" s="36"/>
      <c r="G3" s="36"/>
      <c r="H3" s="36"/>
      <c r="I3" s="36"/>
      <c r="J3" s="8"/>
      <c r="K3" s="8"/>
      <c r="L3" s="8"/>
      <c r="M3" s="8"/>
      <c r="N3" s="8"/>
    </row>
    <row r="4" spans="1:14" x14ac:dyDescent="0.2">
      <c r="B4" s="2"/>
      <c r="C4"/>
    </row>
    <row r="5" spans="1:14" ht="17.45" customHeight="1" x14ac:dyDescent="0.2">
      <c r="A5" s="7" t="s">
        <v>23</v>
      </c>
      <c r="B5" s="40" t="s">
        <v>29</v>
      </c>
      <c r="C5" s="40"/>
      <c r="D5" s="40"/>
      <c r="E5" s="40"/>
      <c r="F5" s="40"/>
      <c r="G5" s="40"/>
      <c r="H5" s="40"/>
      <c r="I5" s="40"/>
      <c r="J5" s="7"/>
      <c r="K5" s="7"/>
      <c r="L5" s="7"/>
      <c r="M5" s="7"/>
    </row>
    <row r="6" spans="1:14" ht="19.149999999999999" customHeight="1" x14ac:dyDescent="0.2">
      <c r="A6" s="7"/>
      <c r="B6" s="40"/>
      <c r="C6" s="40"/>
      <c r="D6" s="40"/>
      <c r="E6" s="40"/>
      <c r="F6" s="40"/>
      <c r="G6" s="40"/>
      <c r="H6" s="40"/>
      <c r="I6" s="40"/>
      <c r="J6" s="7"/>
      <c r="K6" s="7"/>
      <c r="L6" s="7"/>
      <c r="M6" s="7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9" t="s">
        <v>22</v>
      </c>
      <c r="C9" s="39"/>
      <c r="I9" t="s">
        <v>0</v>
      </c>
    </row>
    <row r="10" spans="1:14" ht="15.75" x14ac:dyDescent="0.25">
      <c r="A10" s="41"/>
      <c r="B10" s="37" t="s">
        <v>1</v>
      </c>
      <c r="C10" s="37" t="s">
        <v>2</v>
      </c>
      <c r="D10" s="37"/>
      <c r="E10" s="38"/>
      <c r="F10" s="38"/>
      <c r="G10" s="38"/>
      <c r="H10" s="38"/>
      <c r="I10" s="38"/>
      <c r="J10" s="9"/>
      <c r="K10" s="9"/>
      <c r="L10" s="9"/>
    </row>
    <row r="11" spans="1:14" ht="28.5" customHeight="1" x14ac:dyDescent="0.2">
      <c r="A11" s="41"/>
      <c r="B11" s="38"/>
      <c r="C11" s="38"/>
      <c r="D11" s="10" t="s">
        <v>3</v>
      </c>
      <c r="E11" s="10" t="s">
        <v>4</v>
      </c>
      <c r="F11" s="10" t="s">
        <v>5</v>
      </c>
      <c r="G11" s="11" t="s">
        <v>6</v>
      </c>
      <c r="H11" s="11" t="s">
        <v>7</v>
      </c>
      <c r="I11" s="11" t="s">
        <v>8</v>
      </c>
      <c r="J11" s="9"/>
      <c r="K11" s="9"/>
      <c r="L11" s="9"/>
    </row>
    <row r="12" spans="1:14" s="24" customFormat="1" ht="18.75" x14ac:dyDescent="0.3">
      <c r="A12" s="22"/>
      <c r="B12" s="27">
        <v>10000000</v>
      </c>
      <c r="C12" s="27" t="s">
        <v>9</v>
      </c>
      <c r="D12" s="27">
        <v>1208900</v>
      </c>
      <c r="E12" s="27">
        <v>1208900</v>
      </c>
      <c r="F12" s="27">
        <v>1208900</v>
      </c>
      <c r="G12" s="27">
        <v>1520513.72</v>
      </c>
      <c r="H12" s="27">
        <v>311613.71999999997</v>
      </c>
      <c r="I12" s="29">
        <v>125.77663330300273</v>
      </c>
      <c r="J12" s="23"/>
      <c r="K12" s="23"/>
      <c r="L12" s="23"/>
    </row>
    <row r="13" spans="1:14" ht="37.5" x14ac:dyDescent="0.3">
      <c r="A13" s="17"/>
      <c r="B13" s="27">
        <v>13000000</v>
      </c>
      <c r="C13" s="27" t="s">
        <v>26</v>
      </c>
      <c r="D13" s="27">
        <v>200</v>
      </c>
      <c r="E13" s="27">
        <v>200</v>
      </c>
      <c r="F13" s="27">
        <v>200</v>
      </c>
      <c r="G13" s="27">
        <v>639.42999999999995</v>
      </c>
      <c r="H13" s="27">
        <v>439.43</v>
      </c>
      <c r="I13" s="29">
        <v>319.71499999999997</v>
      </c>
      <c r="J13" s="9"/>
      <c r="K13" s="9"/>
      <c r="L13" s="9"/>
    </row>
    <row r="14" spans="1:14" ht="18.75" x14ac:dyDescent="0.3">
      <c r="A14" s="17"/>
      <c r="B14" s="27">
        <v>13030000</v>
      </c>
      <c r="C14" s="27" t="s">
        <v>30</v>
      </c>
      <c r="D14" s="27">
        <v>200</v>
      </c>
      <c r="E14" s="27">
        <v>200</v>
      </c>
      <c r="F14" s="27">
        <v>200</v>
      </c>
      <c r="G14" s="27">
        <v>639.42999999999995</v>
      </c>
      <c r="H14" s="27">
        <v>439.43</v>
      </c>
      <c r="I14" s="29">
        <v>319.71499999999997</v>
      </c>
      <c r="J14" s="9"/>
      <c r="K14" s="9"/>
      <c r="L14" s="9"/>
    </row>
    <row r="15" spans="1:14" ht="56.25" x14ac:dyDescent="0.3">
      <c r="A15" s="17"/>
      <c r="B15" s="27">
        <v>13030100</v>
      </c>
      <c r="C15" s="27" t="s">
        <v>31</v>
      </c>
      <c r="D15" s="27">
        <v>200</v>
      </c>
      <c r="E15" s="27">
        <v>200</v>
      </c>
      <c r="F15" s="27">
        <v>200</v>
      </c>
      <c r="G15" s="27">
        <v>639.42999999999995</v>
      </c>
      <c r="H15" s="27">
        <v>439.43</v>
      </c>
      <c r="I15" s="29">
        <v>319.71499999999997</v>
      </c>
      <c r="J15" s="9"/>
      <c r="K15" s="9"/>
      <c r="L15" s="9"/>
    </row>
    <row r="16" spans="1:14" ht="18.75" x14ac:dyDescent="0.3">
      <c r="A16" s="17"/>
      <c r="B16" s="27">
        <v>14000000</v>
      </c>
      <c r="C16" s="27" t="s">
        <v>32</v>
      </c>
      <c r="D16" s="27">
        <v>20700</v>
      </c>
      <c r="E16" s="27">
        <v>20700</v>
      </c>
      <c r="F16" s="27">
        <v>20700</v>
      </c>
      <c r="G16" s="27">
        <v>29047.75</v>
      </c>
      <c r="H16" s="27">
        <v>8347.75</v>
      </c>
      <c r="I16" s="29">
        <v>140.32729468599035</v>
      </c>
      <c r="J16" s="9"/>
      <c r="K16" s="9"/>
      <c r="L16" s="9"/>
    </row>
    <row r="17" spans="1:12" ht="56.25" x14ac:dyDescent="0.3">
      <c r="A17" s="17"/>
      <c r="B17" s="27">
        <v>14040000</v>
      </c>
      <c r="C17" s="27" t="s">
        <v>33</v>
      </c>
      <c r="D17" s="27">
        <v>20700</v>
      </c>
      <c r="E17" s="27">
        <v>20700</v>
      </c>
      <c r="F17" s="27">
        <v>20700</v>
      </c>
      <c r="G17" s="27">
        <v>29047.75</v>
      </c>
      <c r="H17" s="27">
        <v>8347.75</v>
      </c>
      <c r="I17" s="29">
        <v>140.32729468599035</v>
      </c>
      <c r="J17" s="9"/>
      <c r="K17" s="9"/>
      <c r="L17" s="9"/>
    </row>
    <row r="18" spans="1:12" ht="34.15" customHeight="1" x14ac:dyDescent="0.3">
      <c r="A18" s="17"/>
      <c r="B18" s="27">
        <v>18000000</v>
      </c>
      <c r="C18" s="27" t="s">
        <v>34</v>
      </c>
      <c r="D18" s="27">
        <v>1188000</v>
      </c>
      <c r="E18" s="27">
        <v>1188000</v>
      </c>
      <c r="F18" s="27">
        <v>1188000</v>
      </c>
      <c r="G18" s="27">
        <v>1490826.54</v>
      </c>
      <c r="H18" s="27">
        <v>302826.53999999998</v>
      </c>
      <c r="I18" s="29">
        <v>125.4904494949495</v>
      </c>
      <c r="J18" s="9"/>
      <c r="K18" s="9"/>
      <c r="L18" s="9"/>
    </row>
    <row r="19" spans="1:12" ht="18.75" x14ac:dyDescent="0.3">
      <c r="A19" s="17"/>
      <c r="B19" s="27">
        <v>18010000</v>
      </c>
      <c r="C19" s="27" t="s">
        <v>35</v>
      </c>
      <c r="D19" s="27">
        <v>923000</v>
      </c>
      <c r="E19" s="27">
        <v>923000</v>
      </c>
      <c r="F19" s="27">
        <v>923000</v>
      </c>
      <c r="G19" s="27">
        <v>1119098.45</v>
      </c>
      <c r="H19" s="27">
        <v>196098.45</v>
      </c>
      <c r="I19" s="29">
        <v>121.24576923076921</v>
      </c>
      <c r="J19" s="9"/>
      <c r="K19" s="9"/>
      <c r="L19" s="9"/>
    </row>
    <row r="20" spans="1:12" ht="75" x14ac:dyDescent="0.3">
      <c r="A20" s="17"/>
      <c r="B20" s="27">
        <v>18010100</v>
      </c>
      <c r="C20" s="27" t="s">
        <v>36</v>
      </c>
      <c r="D20" s="27">
        <v>650</v>
      </c>
      <c r="E20" s="27">
        <v>650</v>
      </c>
      <c r="F20" s="27">
        <v>650</v>
      </c>
      <c r="G20" s="27">
        <v>1330</v>
      </c>
      <c r="H20" s="27">
        <v>680</v>
      </c>
      <c r="I20" s="29">
        <v>204.61538461538458</v>
      </c>
      <c r="J20" s="9"/>
      <c r="K20" s="9"/>
      <c r="L20" s="9"/>
    </row>
    <row r="21" spans="1:12" ht="75" x14ac:dyDescent="0.3">
      <c r="A21" s="17"/>
      <c r="B21" s="27">
        <v>18010400</v>
      </c>
      <c r="C21" s="27" t="s">
        <v>37</v>
      </c>
      <c r="D21" s="27">
        <v>42350</v>
      </c>
      <c r="E21" s="27">
        <v>42350</v>
      </c>
      <c r="F21" s="27">
        <v>42350</v>
      </c>
      <c r="G21" s="27">
        <v>160573.9</v>
      </c>
      <c r="H21" s="27">
        <v>118223.9</v>
      </c>
      <c r="I21" s="29">
        <v>379.15914994096812</v>
      </c>
      <c r="J21" s="9"/>
      <c r="K21" s="9"/>
      <c r="L21" s="9"/>
    </row>
    <row r="22" spans="1:12" ht="18.75" x14ac:dyDescent="0.3">
      <c r="A22" s="17"/>
      <c r="B22" s="27">
        <v>18010500</v>
      </c>
      <c r="C22" s="27" t="s">
        <v>38</v>
      </c>
      <c r="D22" s="27">
        <v>210000</v>
      </c>
      <c r="E22" s="27">
        <v>210000</v>
      </c>
      <c r="F22" s="27">
        <v>210000</v>
      </c>
      <c r="G22" s="27">
        <v>252272.86</v>
      </c>
      <c r="H22" s="27">
        <v>42272.86</v>
      </c>
      <c r="I22" s="29">
        <v>120.12993333333333</v>
      </c>
      <c r="J22" s="9"/>
      <c r="K22" s="9"/>
      <c r="L22" s="9"/>
    </row>
    <row r="23" spans="1:12" s="24" customFormat="1" ht="18.75" x14ac:dyDescent="0.3">
      <c r="A23" s="22"/>
      <c r="B23" s="27">
        <v>18010600</v>
      </c>
      <c r="C23" s="27" t="s">
        <v>39</v>
      </c>
      <c r="D23" s="27">
        <v>646500</v>
      </c>
      <c r="E23" s="27">
        <v>646500</v>
      </c>
      <c r="F23" s="27">
        <v>646500</v>
      </c>
      <c r="G23" s="27">
        <v>681709.77</v>
      </c>
      <c r="H23" s="27">
        <v>35209.769999999997</v>
      </c>
      <c r="I23" s="29">
        <v>105.44621345707657</v>
      </c>
      <c r="J23" s="23"/>
      <c r="K23" s="23"/>
      <c r="L23" s="23"/>
    </row>
    <row r="24" spans="1:12" ht="18.75" x14ac:dyDescent="0.3">
      <c r="A24" s="17"/>
      <c r="B24" s="27">
        <v>18010700</v>
      </c>
      <c r="C24" s="27" t="s">
        <v>40</v>
      </c>
      <c r="D24" s="27">
        <v>7000</v>
      </c>
      <c r="E24" s="27">
        <v>7000</v>
      </c>
      <c r="F24" s="27">
        <v>7000</v>
      </c>
      <c r="G24" s="27">
        <v>7017.95</v>
      </c>
      <c r="H24" s="27">
        <v>17.949999999999818</v>
      </c>
      <c r="I24" s="29">
        <v>100.25642857142859</v>
      </c>
      <c r="J24" s="9"/>
      <c r="K24" s="9"/>
      <c r="L24" s="9"/>
    </row>
    <row r="25" spans="1:12" ht="18.75" x14ac:dyDescent="0.3">
      <c r="A25" s="17"/>
      <c r="B25" s="27">
        <v>18010900</v>
      </c>
      <c r="C25" s="27" t="s">
        <v>41</v>
      </c>
      <c r="D25" s="27">
        <v>16500</v>
      </c>
      <c r="E25" s="27">
        <v>16500</v>
      </c>
      <c r="F25" s="27">
        <v>16500</v>
      </c>
      <c r="G25" s="27">
        <v>16193.97</v>
      </c>
      <c r="H25" s="27">
        <v>-306.03000000000065</v>
      </c>
      <c r="I25" s="29">
        <v>98.145272727272726</v>
      </c>
      <c r="J25" s="9"/>
      <c r="K25" s="9"/>
      <c r="L25" s="9"/>
    </row>
    <row r="26" spans="1:12" ht="18.75" x14ac:dyDescent="0.3">
      <c r="A26" s="17"/>
      <c r="B26" s="27">
        <v>18050000</v>
      </c>
      <c r="C26" s="27" t="s">
        <v>42</v>
      </c>
      <c r="D26" s="27">
        <v>265000</v>
      </c>
      <c r="E26" s="27">
        <v>265000</v>
      </c>
      <c r="F26" s="27">
        <v>265000</v>
      </c>
      <c r="G26" s="27">
        <v>371728.09</v>
      </c>
      <c r="H26" s="27">
        <v>106728.09</v>
      </c>
      <c r="I26" s="29">
        <v>140.27475094339624</v>
      </c>
      <c r="J26" s="9"/>
      <c r="K26" s="9"/>
      <c r="L26" s="9"/>
    </row>
    <row r="27" spans="1:12" ht="18.75" x14ac:dyDescent="0.3">
      <c r="A27" s="17"/>
      <c r="B27" s="27">
        <v>18050300</v>
      </c>
      <c r="C27" s="27" t="s">
        <v>43</v>
      </c>
      <c r="D27" s="27">
        <v>2500</v>
      </c>
      <c r="E27" s="27">
        <v>2500</v>
      </c>
      <c r="F27" s="27">
        <v>2500</v>
      </c>
      <c r="G27" s="27">
        <v>4363.72</v>
      </c>
      <c r="H27" s="27">
        <v>1863.72</v>
      </c>
      <c r="I27" s="29">
        <v>174.54880000000003</v>
      </c>
      <c r="J27" s="9"/>
      <c r="K27" s="9"/>
      <c r="L27" s="9"/>
    </row>
    <row r="28" spans="1:12" ht="18.75" x14ac:dyDescent="0.3">
      <c r="A28" s="17"/>
      <c r="B28" s="27">
        <v>18050400</v>
      </c>
      <c r="C28" s="27" t="s">
        <v>44</v>
      </c>
      <c r="D28" s="27">
        <v>82500</v>
      </c>
      <c r="E28" s="27">
        <v>82500</v>
      </c>
      <c r="F28" s="27">
        <v>82500</v>
      </c>
      <c r="G28" s="27">
        <v>217088</v>
      </c>
      <c r="H28" s="27">
        <v>134588</v>
      </c>
      <c r="I28" s="29">
        <v>263.13696969696969</v>
      </c>
      <c r="J28" s="9"/>
      <c r="K28" s="9"/>
      <c r="L28" s="9"/>
    </row>
    <row r="29" spans="1:12" ht="93.75" x14ac:dyDescent="0.3">
      <c r="A29" s="17"/>
      <c r="B29" s="27">
        <v>18050500</v>
      </c>
      <c r="C29" s="27" t="s">
        <v>45</v>
      </c>
      <c r="D29" s="27">
        <v>180000</v>
      </c>
      <c r="E29" s="27">
        <v>180000</v>
      </c>
      <c r="F29" s="27">
        <v>180000</v>
      </c>
      <c r="G29" s="27">
        <v>150276.37</v>
      </c>
      <c r="H29" s="27">
        <v>-29723.63</v>
      </c>
      <c r="I29" s="29">
        <v>83.486872222222217</v>
      </c>
      <c r="J29" s="9"/>
      <c r="K29" s="9"/>
      <c r="L29" s="9"/>
    </row>
    <row r="30" spans="1:12" ht="18.75" x14ac:dyDescent="0.3">
      <c r="A30" s="17"/>
      <c r="B30" s="27">
        <v>20000000</v>
      </c>
      <c r="C30" s="27" t="s">
        <v>10</v>
      </c>
      <c r="D30" s="27">
        <v>550</v>
      </c>
      <c r="E30" s="27">
        <v>550</v>
      </c>
      <c r="F30" s="27">
        <v>550</v>
      </c>
      <c r="G30" s="27">
        <v>973.22</v>
      </c>
      <c r="H30" s="27">
        <v>423.22</v>
      </c>
      <c r="I30" s="29">
        <v>176.94909090909093</v>
      </c>
      <c r="J30" s="9"/>
      <c r="K30" s="9"/>
      <c r="L30" s="9"/>
    </row>
    <row r="31" spans="1:12" ht="37.5" x14ac:dyDescent="0.3">
      <c r="A31" s="17"/>
      <c r="B31" s="27">
        <v>21000000</v>
      </c>
      <c r="C31" s="27" t="s">
        <v>11</v>
      </c>
      <c r="D31" s="27">
        <v>100</v>
      </c>
      <c r="E31" s="27">
        <v>100</v>
      </c>
      <c r="F31" s="27">
        <v>100</v>
      </c>
      <c r="G31" s="27">
        <v>81.599999999999994</v>
      </c>
      <c r="H31" s="27">
        <v>-18.399999999999999</v>
      </c>
      <c r="I31" s="29">
        <v>81.599999999999994</v>
      </c>
      <c r="J31" s="9"/>
      <c r="K31" s="9"/>
      <c r="L31" s="9"/>
    </row>
    <row r="32" spans="1:12" ht="18.75" x14ac:dyDescent="0.3">
      <c r="A32" s="17"/>
      <c r="B32" s="27">
        <v>21080000</v>
      </c>
      <c r="C32" s="27" t="s">
        <v>12</v>
      </c>
      <c r="D32" s="27">
        <v>100</v>
      </c>
      <c r="E32" s="27">
        <v>100</v>
      </c>
      <c r="F32" s="27">
        <v>100</v>
      </c>
      <c r="G32" s="27">
        <v>81.599999999999994</v>
      </c>
      <c r="H32" s="27">
        <v>-18.399999999999999</v>
      </c>
      <c r="I32" s="29">
        <v>81.599999999999994</v>
      </c>
      <c r="J32" s="9"/>
      <c r="K32" s="9"/>
      <c r="L32" s="9"/>
    </row>
    <row r="33" spans="1:12" ht="18.75" x14ac:dyDescent="0.3">
      <c r="A33" s="17"/>
      <c r="B33" s="27">
        <v>21081100</v>
      </c>
      <c r="C33" s="27" t="s">
        <v>13</v>
      </c>
      <c r="D33" s="27">
        <v>100</v>
      </c>
      <c r="E33" s="27">
        <v>100</v>
      </c>
      <c r="F33" s="27">
        <v>100</v>
      </c>
      <c r="G33" s="27">
        <v>81.599999999999994</v>
      </c>
      <c r="H33" s="27">
        <v>-18.399999999999999</v>
      </c>
      <c r="I33" s="29">
        <v>81.599999999999994</v>
      </c>
      <c r="J33" s="9"/>
      <c r="K33" s="9"/>
      <c r="L33" s="9"/>
    </row>
    <row r="34" spans="1:12" ht="37.5" x14ac:dyDescent="0.3">
      <c r="A34" s="17"/>
      <c r="B34" s="27">
        <v>22000000</v>
      </c>
      <c r="C34" s="27" t="s">
        <v>14</v>
      </c>
      <c r="D34" s="27">
        <v>450</v>
      </c>
      <c r="E34" s="27">
        <v>450</v>
      </c>
      <c r="F34" s="27">
        <v>450</v>
      </c>
      <c r="G34" s="27">
        <v>446.6</v>
      </c>
      <c r="H34" s="27">
        <v>-3.3999999999999773</v>
      </c>
      <c r="I34" s="29">
        <v>99.24444444444444</v>
      </c>
      <c r="J34" s="9"/>
      <c r="K34" s="9"/>
      <c r="L34" s="9"/>
    </row>
    <row r="35" spans="1:12" ht="18.75" x14ac:dyDescent="0.3">
      <c r="A35" s="17"/>
      <c r="B35" s="27">
        <v>22010000</v>
      </c>
      <c r="C35" s="27" t="s">
        <v>15</v>
      </c>
      <c r="D35" s="27">
        <v>400</v>
      </c>
      <c r="E35" s="27">
        <v>400</v>
      </c>
      <c r="F35" s="27">
        <v>400</v>
      </c>
      <c r="G35" s="27">
        <v>421.6</v>
      </c>
      <c r="H35" s="27">
        <v>21.6</v>
      </c>
      <c r="I35" s="29">
        <v>105.4</v>
      </c>
      <c r="J35" s="9"/>
      <c r="K35" s="9"/>
      <c r="L35" s="9"/>
    </row>
    <row r="36" spans="1:12" s="24" customFormat="1" ht="18.75" x14ac:dyDescent="0.3">
      <c r="A36" s="22"/>
      <c r="B36" s="27">
        <v>22012500</v>
      </c>
      <c r="C36" s="27" t="s">
        <v>27</v>
      </c>
      <c r="D36" s="27">
        <v>400</v>
      </c>
      <c r="E36" s="27">
        <v>400</v>
      </c>
      <c r="F36" s="27">
        <v>400</v>
      </c>
      <c r="G36" s="27">
        <v>421.6</v>
      </c>
      <c r="H36" s="27">
        <v>21.6</v>
      </c>
      <c r="I36" s="29">
        <v>105.4</v>
      </c>
      <c r="J36" s="23"/>
      <c r="K36" s="23"/>
      <c r="L36" s="23"/>
    </row>
    <row r="37" spans="1:12" ht="18.75" x14ac:dyDescent="0.3">
      <c r="A37" s="17"/>
      <c r="B37" s="27">
        <v>22090000</v>
      </c>
      <c r="C37" s="27" t="s">
        <v>46</v>
      </c>
      <c r="D37" s="27">
        <v>50</v>
      </c>
      <c r="E37" s="27">
        <v>50</v>
      </c>
      <c r="F37" s="27">
        <v>50</v>
      </c>
      <c r="G37" s="27">
        <v>25</v>
      </c>
      <c r="H37" s="27">
        <v>-25</v>
      </c>
      <c r="I37" s="29">
        <v>50</v>
      </c>
      <c r="J37" s="9"/>
      <c r="K37" s="9"/>
      <c r="L37" s="9"/>
    </row>
    <row r="38" spans="1:12" ht="75" x14ac:dyDescent="0.3">
      <c r="A38" s="17"/>
      <c r="B38" s="27">
        <v>22090100</v>
      </c>
      <c r="C38" s="27" t="s">
        <v>47</v>
      </c>
      <c r="D38" s="27">
        <v>50</v>
      </c>
      <c r="E38" s="27">
        <v>50</v>
      </c>
      <c r="F38" s="27">
        <v>50</v>
      </c>
      <c r="G38" s="27">
        <v>25</v>
      </c>
      <c r="H38" s="27">
        <v>-25</v>
      </c>
      <c r="I38" s="29">
        <v>50</v>
      </c>
      <c r="J38" s="9"/>
      <c r="K38" s="9"/>
      <c r="L38" s="9"/>
    </row>
    <row r="39" spans="1:12" ht="18.75" x14ac:dyDescent="0.3">
      <c r="A39" s="17"/>
      <c r="B39" s="27">
        <v>24000000</v>
      </c>
      <c r="C39" s="27" t="s">
        <v>16</v>
      </c>
      <c r="D39" s="27">
        <v>0</v>
      </c>
      <c r="E39" s="27">
        <v>0</v>
      </c>
      <c r="F39" s="27">
        <v>0</v>
      </c>
      <c r="G39" s="27">
        <v>445.02</v>
      </c>
      <c r="H39" s="27">
        <v>445.02</v>
      </c>
      <c r="I39" s="29">
        <v>0</v>
      </c>
      <c r="J39" s="9"/>
      <c r="K39" s="9"/>
      <c r="L39" s="9"/>
    </row>
    <row r="40" spans="1:12" ht="18.75" x14ac:dyDescent="0.3">
      <c r="A40" s="17"/>
      <c r="B40" s="27">
        <v>24060000</v>
      </c>
      <c r="C40" s="27" t="s">
        <v>12</v>
      </c>
      <c r="D40" s="27">
        <v>0</v>
      </c>
      <c r="E40" s="27">
        <v>0</v>
      </c>
      <c r="F40" s="27">
        <v>0</v>
      </c>
      <c r="G40" s="27">
        <v>445.02</v>
      </c>
      <c r="H40" s="27">
        <v>445.02</v>
      </c>
      <c r="I40" s="29">
        <v>0</v>
      </c>
      <c r="J40" s="9"/>
      <c r="K40" s="9"/>
      <c r="L40" s="9"/>
    </row>
    <row r="41" spans="1:12" ht="18.75" x14ac:dyDescent="0.3">
      <c r="A41" s="17"/>
      <c r="B41" s="27">
        <v>24060300</v>
      </c>
      <c r="C41" s="27" t="s">
        <v>12</v>
      </c>
      <c r="D41" s="27">
        <v>0</v>
      </c>
      <c r="E41" s="27">
        <v>0</v>
      </c>
      <c r="F41" s="27">
        <v>0</v>
      </c>
      <c r="G41" s="27">
        <v>445.02</v>
      </c>
      <c r="H41" s="27">
        <v>445.02</v>
      </c>
      <c r="I41" s="29">
        <v>0</v>
      </c>
      <c r="J41" s="9"/>
      <c r="K41" s="9"/>
      <c r="L41" s="9"/>
    </row>
    <row r="42" spans="1:12" ht="18.75" x14ac:dyDescent="0.3">
      <c r="A42" s="17"/>
      <c r="B42" s="27">
        <v>40000000</v>
      </c>
      <c r="C42" s="27" t="s">
        <v>17</v>
      </c>
      <c r="D42" s="27">
        <v>135035</v>
      </c>
      <c r="E42" s="27">
        <v>117139</v>
      </c>
      <c r="F42" s="27">
        <v>117139</v>
      </c>
      <c r="G42" s="27">
        <v>92215.8</v>
      </c>
      <c r="H42" s="27">
        <v>-24923.200000000001</v>
      </c>
      <c r="I42" s="29">
        <v>78.723396989900891</v>
      </c>
      <c r="J42" s="9"/>
      <c r="K42" s="9"/>
      <c r="L42" s="9"/>
    </row>
    <row r="43" spans="1:12" ht="18.75" x14ac:dyDescent="0.3">
      <c r="A43" s="17"/>
      <c r="B43" s="27">
        <v>41000000</v>
      </c>
      <c r="C43" s="27" t="s">
        <v>18</v>
      </c>
      <c r="D43" s="27">
        <v>135035</v>
      </c>
      <c r="E43" s="27">
        <v>117139</v>
      </c>
      <c r="F43" s="27">
        <v>117139</v>
      </c>
      <c r="G43" s="27">
        <v>92215.8</v>
      </c>
      <c r="H43" s="27">
        <v>-24923.200000000001</v>
      </c>
      <c r="I43" s="29">
        <v>78.723396989900891</v>
      </c>
      <c r="J43" s="9"/>
      <c r="K43" s="9"/>
      <c r="L43" s="9"/>
    </row>
    <row r="44" spans="1:12" ht="37.5" x14ac:dyDescent="0.3">
      <c r="A44" s="17"/>
      <c r="B44" s="27">
        <v>41050000</v>
      </c>
      <c r="C44" s="27" t="s">
        <v>19</v>
      </c>
      <c r="D44" s="27">
        <v>135035</v>
      </c>
      <c r="E44" s="27">
        <v>117139</v>
      </c>
      <c r="F44" s="27">
        <v>117139</v>
      </c>
      <c r="G44" s="27">
        <v>92215.8</v>
      </c>
      <c r="H44" s="27">
        <v>-24923.200000000001</v>
      </c>
      <c r="I44" s="29">
        <v>78.723396989900891</v>
      </c>
      <c r="J44" s="9"/>
      <c r="K44" s="9"/>
      <c r="L44" s="9"/>
    </row>
    <row r="45" spans="1:12" ht="18.75" x14ac:dyDescent="0.3">
      <c r="A45" s="17"/>
      <c r="B45" s="27">
        <v>41053900</v>
      </c>
      <c r="C45" s="27" t="s">
        <v>20</v>
      </c>
      <c r="D45" s="27">
        <v>135035</v>
      </c>
      <c r="E45" s="27">
        <v>117139</v>
      </c>
      <c r="F45" s="27">
        <v>117139</v>
      </c>
      <c r="G45" s="27">
        <v>92215.8</v>
      </c>
      <c r="H45" s="27">
        <v>-24923.200000000001</v>
      </c>
      <c r="I45" s="29">
        <v>78.723396989900891</v>
      </c>
      <c r="J45" s="9"/>
      <c r="K45" s="9"/>
      <c r="L45" s="9"/>
    </row>
    <row r="46" spans="1:12" ht="18.75" x14ac:dyDescent="0.3">
      <c r="A46" s="30" t="s">
        <v>28</v>
      </c>
      <c r="B46" s="31"/>
      <c r="C46" s="32"/>
      <c r="D46" s="27">
        <v>1209450</v>
      </c>
      <c r="E46" s="27">
        <v>1209450</v>
      </c>
      <c r="F46" s="27">
        <v>1209450</v>
      </c>
      <c r="G46" s="27">
        <v>1521486.94</v>
      </c>
      <c r="H46" s="27">
        <v>312036.94</v>
      </c>
      <c r="I46" s="29">
        <v>125.79990408863533</v>
      </c>
      <c r="J46" s="9"/>
      <c r="K46" s="9"/>
      <c r="L46" s="9"/>
    </row>
    <row r="47" spans="1:12" ht="18.75" x14ac:dyDescent="0.3">
      <c r="A47" s="30" t="s">
        <v>21</v>
      </c>
      <c r="B47" s="31"/>
      <c r="C47" s="32"/>
      <c r="D47" s="27">
        <v>1344485</v>
      </c>
      <c r="E47" s="27">
        <v>1326589</v>
      </c>
      <c r="F47" s="27">
        <v>1326589</v>
      </c>
      <c r="G47" s="27">
        <v>1613702.74</v>
      </c>
      <c r="H47" s="27">
        <v>287113.74</v>
      </c>
      <c r="I47" s="29">
        <v>121.64300623629474</v>
      </c>
      <c r="J47" s="9"/>
      <c r="K47" s="9"/>
      <c r="L47" s="9"/>
    </row>
    <row r="48" spans="1:12" ht="15" hidden="1" customHeight="1" x14ac:dyDescent="0.3">
      <c r="A48" s="17"/>
      <c r="B48" s="17"/>
      <c r="C48" s="19"/>
      <c r="D48" s="18"/>
      <c r="E48" s="18"/>
      <c r="F48" s="18"/>
      <c r="G48" s="20"/>
      <c r="H48" s="20"/>
      <c r="I48" s="18"/>
      <c r="J48" s="9"/>
      <c r="K48" s="9"/>
      <c r="L48" s="9"/>
    </row>
    <row r="49" spans="1:12" ht="15" hidden="1" customHeight="1" x14ac:dyDescent="0.3">
      <c r="A49" s="17"/>
      <c r="B49" s="17"/>
      <c r="C49" s="19"/>
      <c r="D49" s="18"/>
      <c r="E49" s="18"/>
      <c r="F49" s="18"/>
      <c r="G49" s="20"/>
      <c r="H49" s="20"/>
      <c r="I49" s="18"/>
      <c r="J49" s="9"/>
      <c r="K49" s="9"/>
      <c r="L49" s="9"/>
    </row>
    <row r="50" spans="1:12" ht="15" hidden="1" customHeight="1" x14ac:dyDescent="0.3">
      <c r="A50" s="17"/>
      <c r="B50" s="17"/>
      <c r="C50" s="19"/>
      <c r="D50" s="18"/>
      <c r="E50" s="18"/>
      <c r="F50" s="18"/>
      <c r="G50" s="20"/>
      <c r="H50" s="20"/>
      <c r="I50" s="18"/>
      <c r="J50" s="9"/>
      <c r="K50" s="9"/>
      <c r="L50" s="9"/>
    </row>
    <row r="51" spans="1:12" ht="15" hidden="1" customHeight="1" x14ac:dyDescent="0.3">
      <c r="A51" s="17"/>
      <c r="B51" s="17"/>
      <c r="C51" s="19"/>
      <c r="D51" s="18"/>
      <c r="E51" s="18"/>
      <c r="F51" s="18"/>
      <c r="G51" s="20"/>
      <c r="H51" s="20"/>
      <c r="I51" s="18"/>
      <c r="J51" s="9"/>
      <c r="K51" s="9"/>
      <c r="L51" s="9"/>
    </row>
    <row r="52" spans="1:12" ht="15" hidden="1" customHeight="1" x14ac:dyDescent="0.3">
      <c r="A52" s="17"/>
      <c r="B52" s="17"/>
      <c r="C52" s="19"/>
      <c r="D52" s="18"/>
      <c r="E52" s="18"/>
      <c r="F52" s="18"/>
      <c r="G52" s="20"/>
      <c r="H52" s="20"/>
      <c r="I52" s="18"/>
      <c r="J52" s="9"/>
      <c r="K52" s="9"/>
      <c r="L52" s="9"/>
    </row>
    <row r="53" spans="1:12" ht="15" hidden="1" customHeight="1" x14ac:dyDescent="0.3">
      <c r="A53" s="17"/>
      <c r="B53" s="17"/>
      <c r="C53" s="19"/>
      <c r="D53" s="18"/>
      <c r="E53" s="18"/>
      <c r="F53" s="18"/>
      <c r="G53" s="20"/>
      <c r="H53" s="20"/>
      <c r="I53" s="18"/>
      <c r="J53" s="9"/>
      <c r="K53" s="9"/>
      <c r="L53" s="9"/>
    </row>
    <row r="54" spans="1:12" ht="15" hidden="1" customHeight="1" x14ac:dyDescent="0.3">
      <c r="A54" s="17"/>
      <c r="B54" s="17"/>
      <c r="C54" s="19"/>
      <c r="D54" s="18"/>
      <c r="E54" s="18"/>
      <c r="F54" s="18"/>
      <c r="G54" s="20"/>
      <c r="H54" s="20"/>
      <c r="I54" s="18"/>
      <c r="J54" s="9"/>
      <c r="K54" s="9"/>
      <c r="L54" s="9"/>
    </row>
    <row r="55" spans="1:12" ht="15" hidden="1" customHeight="1" x14ac:dyDescent="0.3">
      <c r="A55" s="17"/>
      <c r="B55" s="17"/>
      <c r="C55" s="19"/>
      <c r="D55" s="18"/>
      <c r="E55" s="18"/>
      <c r="F55" s="18"/>
      <c r="G55" s="20"/>
      <c r="H55" s="20"/>
      <c r="I55" s="18"/>
      <c r="J55" s="9"/>
      <c r="K55" s="9"/>
      <c r="L55" s="9"/>
    </row>
    <row r="56" spans="1:12" ht="15" hidden="1" customHeight="1" x14ac:dyDescent="0.3">
      <c r="A56" s="17"/>
      <c r="B56" s="17"/>
      <c r="C56" s="19"/>
      <c r="D56" s="18"/>
      <c r="E56" s="18"/>
      <c r="F56" s="18"/>
      <c r="G56" s="20"/>
      <c r="H56" s="20"/>
      <c r="I56" s="18"/>
      <c r="J56" s="9"/>
      <c r="K56" s="9"/>
      <c r="L56" s="9"/>
    </row>
    <row r="57" spans="1:12" ht="15" hidden="1" customHeight="1" x14ac:dyDescent="0.3">
      <c r="A57" s="17"/>
      <c r="B57" s="17"/>
      <c r="C57" s="19"/>
      <c r="D57" s="18"/>
      <c r="E57" s="18"/>
      <c r="F57" s="18"/>
      <c r="G57" s="20"/>
      <c r="H57" s="20"/>
      <c r="I57" s="18"/>
      <c r="J57" s="9"/>
      <c r="K57" s="9"/>
      <c r="L57" s="9"/>
    </row>
    <row r="58" spans="1:12" ht="15" hidden="1" customHeight="1" x14ac:dyDescent="0.3">
      <c r="A58" s="17"/>
      <c r="B58" s="17"/>
      <c r="C58" s="19"/>
      <c r="D58" s="18"/>
      <c r="E58" s="18"/>
      <c r="F58" s="18"/>
      <c r="G58" s="20"/>
      <c r="H58" s="20"/>
      <c r="I58" s="18"/>
      <c r="J58" s="9"/>
      <c r="K58" s="9"/>
      <c r="L58" s="9"/>
    </row>
    <row r="59" spans="1:12" ht="15" hidden="1" customHeight="1" x14ac:dyDescent="0.3">
      <c r="A59" s="17"/>
      <c r="B59" s="17"/>
      <c r="C59" s="19"/>
      <c r="D59" s="18"/>
      <c r="E59" s="18"/>
      <c r="F59" s="18"/>
      <c r="G59" s="20"/>
      <c r="H59" s="20"/>
      <c r="I59" s="18"/>
      <c r="J59" s="9"/>
      <c r="K59" s="9"/>
      <c r="L59" s="9"/>
    </row>
    <row r="60" spans="1:12" ht="15" hidden="1" customHeight="1" x14ac:dyDescent="0.3">
      <c r="A60" s="17"/>
      <c r="B60" s="17"/>
      <c r="C60" s="19"/>
      <c r="D60" s="18"/>
      <c r="E60" s="18"/>
      <c r="F60" s="18"/>
      <c r="G60" s="20"/>
      <c r="H60" s="20"/>
      <c r="I60" s="18"/>
      <c r="J60" s="9"/>
      <c r="K60" s="9"/>
      <c r="L60" s="9"/>
    </row>
    <row r="61" spans="1:12" ht="15" hidden="1" customHeight="1" x14ac:dyDescent="0.3">
      <c r="A61" s="17"/>
      <c r="B61" s="17"/>
      <c r="C61" s="19"/>
      <c r="D61" s="18"/>
      <c r="E61" s="18"/>
      <c r="F61" s="18"/>
      <c r="G61" s="20"/>
      <c r="H61" s="20"/>
      <c r="I61" s="18"/>
      <c r="J61" s="9"/>
      <c r="K61" s="9"/>
      <c r="L61" s="9"/>
    </row>
    <row r="62" spans="1:12" ht="15" hidden="1" customHeight="1" x14ac:dyDescent="0.3">
      <c r="A62" s="17"/>
      <c r="B62" s="17"/>
      <c r="C62" s="19"/>
      <c r="D62" s="18"/>
      <c r="E62" s="18"/>
      <c r="F62" s="18"/>
      <c r="G62" s="20"/>
      <c r="H62" s="20"/>
      <c r="I62" s="18"/>
      <c r="J62" s="9"/>
      <c r="K62" s="9"/>
      <c r="L62" s="9"/>
    </row>
    <row r="63" spans="1:12" ht="15" hidden="1" customHeight="1" x14ac:dyDescent="0.3">
      <c r="A63" s="17"/>
      <c r="B63" s="17"/>
      <c r="C63" s="19"/>
      <c r="D63" s="18"/>
      <c r="E63" s="18"/>
      <c r="F63" s="18"/>
      <c r="G63" s="20"/>
      <c r="H63" s="20"/>
      <c r="I63" s="18"/>
      <c r="J63" s="9"/>
      <c r="K63" s="9"/>
      <c r="L63" s="9"/>
    </row>
    <row r="64" spans="1:12" ht="15" hidden="1" customHeight="1" x14ac:dyDescent="0.3">
      <c r="A64" s="17"/>
      <c r="B64" s="17"/>
      <c r="C64" s="19"/>
      <c r="D64" s="18"/>
      <c r="E64" s="18"/>
      <c r="F64" s="18"/>
      <c r="G64" s="20"/>
      <c r="H64" s="20"/>
      <c r="I64" s="18"/>
      <c r="J64" s="9"/>
      <c r="K64" s="9"/>
      <c r="L64" s="9"/>
    </row>
    <row r="65" spans="1:12" ht="15" hidden="1" customHeight="1" x14ac:dyDescent="0.3">
      <c r="A65" s="17"/>
      <c r="B65" s="17"/>
      <c r="C65" s="19"/>
      <c r="D65" s="18"/>
      <c r="E65" s="18"/>
      <c r="F65" s="18"/>
      <c r="G65" s="20"/>
      <c r="H65" s="20"/>
      <c r="I65" s="18"/>
      <c r="J65" s="9"/>
      <c r="K65" s="9"/>
      <c r="L65" s="9"/>
    </row>
    <row r="66" spans="1:12" ht="15" hidden="1" customHeight="1" x14ac:dyDescent="0.3">
      <c r="A66" s="17"/>
      <c r="B66" s="17"/>
      <c r="C66" s="19"/>
      <c r="D66" s="18"/>
      <c r="E66" s="18"/>
      <c r="F66" s="18"/>
      <c r="G66" s="20"/>
      <c r="H66" s="20"/>
      <c r="I66" s="18"/>
      <c r="J66" s="9"/>
      <c r="K66" s="9"/>
      <c r="L66" s="9"/>
    </row>
    <row r="67" spans="1:12" ht="15" hidden="1" customHeight="1" x14ac:dyDescent="0.3">
      <c r="A67" s="17"/>
      <c r="B67" s="17"/>
      <c r="C67" s="19"/>
      <c r="D67" s="18"/>
      <c r="E67" s="18"/>
      <c r="F67" s="18"/>
      <c r="G67" s="20"/>
      <c r="H67" s="20"/>
      <c r="I67" s="18"/>
      <c r="J67" s="9"/>
      <c r="K67" s="9"/>
      <c r="L67" s="9"/>
    </row>
    <row r="68" spans="1:12" ht="15" hidden="1" customHeight="1" x14ac:dyDescent="0.3">
      <c r="A68" s="17"/>
      <c r="B68" s="17"/>
      <c r="C68" s="19"/>
      <c r="D68" s="18"/>
      <c r="E68" s="18"/>
      <c r="F68" s="18"/>
      <c r="G68" s="20"/>
      <c r="H68" s="20"/>
      <c r="I68" s="18"/>
      <c r="J68" s="9"/>
      <c r="K68" s="9"/>
      <c r="L68" s="9"/>
    </row>
    <row r="69" spans="1:12" ht="15" hidden="1" customHeight="1" x14ac:dyDescent="0.3">
      <c r="A69" s="17"/>
      <c r="B69" s="17"/>
      <c r="C69" s="19"/>
      <c r="D69" s="18"/>
      <c r="E69" s="18"/>
      <c r="F69" s="18"/>
      <c r="G69" s="20"/>
      <c r="H69" s="20"/>
      <c r="I69" s="18"/>
      <c r="J69" s="9"/>
      <c r="K69" s="9"/>
      <c r="L69" s="9"/>
    </row>
    <row r="70" spans="1:12" ht="15" hidden="1" customHeight="1" x14ac:dyDescent="0.3">
      <c r="A70" s="17"/>
      <c r="B70" s="17"/>
      <c r="C70" s="19"/>
      <c r="D70" s="18"/>
      <c r="E70" s="18"/>
      <c r="F70" s="18"/>
      <c r="G70" s="20"/>
      <c r="H70" s="20"/>
      <c r="I70" s="18"/>
      <c r="J70" s="9"/>
      <c r="K70" s="9"/>
      <c r="L70" s="9"/>
    </row>
    <row r="71" spans="1:12" ht="15" hidden="1" customHeight="1" x14ac:dyDescent="0.3">
      <c r="A71" s="17"/>
      <c r="B71" s="17"/>
      <c r="C71" s="19"/>
      <c r="D71" s="18"/>
      <c r="E71" s="18"/>
      <c r="F71" s="18"/>
      <c r="G71" s="20"/>
      <c r="H71" s="20"/>
      <c r="I71" s="18"/>
      <c r="J71" s="9"/>
      <c r="K71" s="9"/>
      <c r="L71" s="9"/>
    </row>
    <row r="72" spans="1:12" ht="15" hidden="1" customHeight="1" x14ac:dyDescent="0.3">
      <c r="A72" s="17"/>
      <c r="B72" s="17"/>
      <c r="C72" s="19"/>
      <c r="D72" s="18"/>
      <c r="E72" s="18"/>
      <c r="F72" s="18"/>
      <c r="G72" s="20"/>
      <c r="H72" s="20"/>
      <c r="I72" s="18"/>
      <c r="J72" s="9"/>
      <c r="K72" s="9"/>
      <c r="L72" s="9"/>
    </row>
    <row r="73" spans="1:12" ht="15" hidden="1" customHeight="1" x14ac:dyDescent="0.3">
      <c r="A73" s="17"/>
      <c r="B73" s="17"/>
      <c r="C73" s="19"/>
      <c r="D73" s="18"/>
      <c r="E73" s="18"/>
      <c r="F73" s="18"/>
      <c r="G73" s="20"/>
      <c r="H73" s="20"/>
      <c r="I73" s="18"/>
      <c r="J73" s="9"/>
      <c r="K73" s="9"/>
      <c r="L73" s="9"/>
    </row>
    <row r="74" spans="1:12" s="6" customFormat="1" ht="18.75" hidden="1" x14ac:dyDescent="0.3">
      <c r="A74" s="33" t="s">
        <v>28</v>
      </c>
      <c r="B74" s="34"/>
      <c r="C74" s="35"/>
      <c r="D74" s="21">
        <v>70184715</v>
      </c>
      <c r="E74" s="21">
        <v>70184715</v>
      </c>
      <c r="F74" s="21">
        <v>26930100</v>
      </c>
      <c r="G74" s="21">
        <v>26487447.18</v>
      </c>
      <c r="H74" s="21">
        <v>-442652.82</v>
      </c>
      <c r="I74" s="21">
        <v>98.356289727850992</v>
      </c>
      <c r="J74" s="12"/>
      <c r="K74" s="12"/>
      <c r="L74" s="12"/>
    </row>
    <row r="75" spans="1:12" s="6" customFormat="1" ht="18.75" hidden="1" x14ac:dyDescent="0.3">
      <c r="A75" s="33" t="s">
        <v>21</v>
      </c>
      <c r="B75" s="34"/>
      <c r="C75" s="35"/>
      <c r="D75" s="21">
        <v>157289101</v>
      </c>
      <c r="E75" s="21">
        <v>164693142</v>
      </c>
      <c r="F75" s="21">
        <v>88344957</v>
      </c>
      <c r="G75" s="21">
        <v>82442066.520000011</v>
      </c>
      <c r="H75" s="21">
        <v>-5902890.4799999893</v>
      </c>
      <c r="I75" s="21">
        <v>93.318361703430355</v>
      </c>
      <c r="J75" s="12"/>
      <c r="K75" s="12"/>
      <c r="L75" s="12"/>
    </row>
  </sheetData>
  <mergeCells count="13">
    <mergeCell ref="A75:C75"/>
    <mergeCell ref="B9:C9"/>
    <mergeCell ref="B5:I6"/>
    <mergeCell ref="A10:A11"/>
    <mergeCell ref="B10:B11"/>
    <mergeCell ref="C10:C11"/>
    <mergeCell ref="A46:C46"/>
    <mergeCell ref="A47:C47"/>
    <mergeCell ref="A74:C74"/>
    <mergeCell ref="E1:I1"/>
    <mergeCell ref="E2:I2"/>
    <mergeCell ref="E3:I3"/>
    <mergeCell ref="D10:I10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70" zoomScaleNormal="100" workbookViewId="0">
      <selection activeCell="C16" sqref="C16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9" t="s">
        <v>25</v>
      </c>
      <c r="C1" s="39"/>
      <c r="I1" t="s">
        <v>0</v>
      </c>
    </row>
    <row r="2" spans="1:12" x14ac:dyDescent="0.2">
      <c r="A2" s="46"/>
      <c r="B2" s="44" t="s">
        <v>1</v>
      </c>
      <c r="C2" s="44" t="s">
        <v>2</v>
      </c>
      <c r="D2" s="44"/>
      <c r="E2" s="45"/>
      <c r="F2" s="45"/>
      <c r="G2" s="45"/>
      <c r="H2" s="45"/>
      <c r="I2" s="45"/>
      <c r="J2" s="13"/>
      <c r="K2" s="13"/>
      <c r="L2" s="13"/>
    </row>
    <row r="3" spans="1:12" ht="28.5" customHeight="1" x14ac:dyDescent="0.2">
      <c r="A3" s="46"/>
      <c r="B3" s="45"/>
      <c r="C3" s="45"/>
      <c r="D3" s="14" t="s">
        <v>3</v>
      </c>
      <c r="E3" s="14" t="s">
        <v>4</v>
      </c>
      <c r="F3" s="14" t="s">
        <v>5</v>
      </c>
      <c r="G3" s="15" t="s">
        <v>6</v>
      </c>
      <c r="H3" s="15" t="s">
        <v>7</v>
      </c>
      <c r="I3" s="15" t="s">
        <v>8</v>
      </c>
      <c r="J3" s="13"/>
      <c r="K3" s="13"/>
      <c r="L3" s="13"/>
    </row>
    <row r="4" spans="1:12" s="24" customFormat="1" ht="18.75" x14ac:dyDescent="0.3">
      <c r="A4" s="25"/>
      <c r="B4" s="28">
        <v>10000000</v>
      </c>
      <c r="C4" s="28" t="s">
        <v>9</v>
      </c>
      <c r="D4" s="28">
        <v>255</v>
      </c>
      <c r="E4" s="28">
        <v>255</v>
      </c>
      <c r="F4" s="28">
        <v>255</v>
      </c>
      <c r="G4" s="28">
        <v>243.16</v>
      </c>
      <c r="H4" s="28">
        <f t="shared" ref="H4:H14" si="0">G4-F4</f>
        <v>-11.840000000000003</v>
      </c>
      <c r="I4" s="28">
        <f t="shared" ref="I4:I14" si="1">IF(F4=0,0,G4/F4*100)</f>
        <v>95.356862745098042</v>
      </c>
      <c r="J4" s="26"/>
      <c r="K4" s="26"/>
      <c r="L4" s="26"/>
    </row>
    <row r="5" spans="1:12" ht="18.75" x14ac:dyDescent="0.3">
      <c r="A5" s="16"/>
      <c r="B5" s="28">
        <v>19000000</v>
      </c>
      <c r="C5" s="28" t="s">
        <v>48</v>
      </c>
      <c r="D5" s="28">
        <v>255</v>
      </c>
      <c r="E5" s="28">
        <v>255</v>
      </c>
      <c r="F5" s="28">
        <v>255</v>
      </c>
      <c r="G5" s="28">
        <v>243.16</v>
      </c>
      <c r="H5" s="28">
        <f t="shared" si="0"/>
        <v>-11.840000000000003</v>
      </c>
      <c r="I5" s="28">
        <f t="shared" si="1"/>
        <v>95.356862745098042</v>
      </c>
      <c r="J5" s="13"/>
      <c r="K5" s="13"/>
      <c r="L5" s="13"/>
    </row>
    <row r="6" spans="1:12" ht="18.75" x14ac:dyDescent="0.3">
      <c r="A6" s="16"/>
      <c r="B6" s="28">
        <v>19010000</v>
      </c>
      <c r="C6" s="28" t="s">
        <v>49</v>
      </c>
      <c r="D6" s="28">
        <v>255</v>
      </c>
      <c r="E6" s="28">
        <v>255</v>
      </c>
      <c r="F6" s="28">
        <v>255</v>
      </c>
      <c r="G6" s="28">
        <v>243.16</v>
      </c>
      <c r="H6" s="28">
        <f t="shared" si="0"/>
        <v>-11.840000000000003</v>
      </c>
      <c r="I6" s="28">
        <f t="shared" si="1"/>
        <v>95.356862745098042</v>
      </c>
      <c r="J6" s="13"/>
      <c r="K6" s="13"/>
      <c r="L6" s="13"/>
    </row>
    <row r="7" spans="1:12" ht="112.5" x14ac:dyDescent="0.3">
      <c r="A7" s="16"/>
      <c r="B7" s="28">
        <v>19010100</v>
      </c>
      <c r="C7" s="28" t="s">
        <v>50</v>
      </c>
      <c r="D7" s="28">
        <v>55</v>
      </c>
      <c r="E7" s="28">
        <v>55</v>
      </c>
      <c r="F7" s="28">
        <v>55</v>
      </c>
      <c r="G7" s="28">
        <v>133.65</v>
      </c>
      <c r="H7" s="28">
        <f t="shared" si="0"/>
        <v>78.650000000000006</v>
      </c>
      <c r="I7" s="28">
        <f t="shared" si="1"/>
        <v>243.00000000000003</v>
      </c>
      <c r="J7" s="13"/>
      <c r="K7" s="13"/>
      <c r="L7" s="13"/>
    </row>
    <row r="8" spans="1:12" ht="75" x14ac:dyDescent="0.3">
      <c r="A8" s="16"/>
      <c r="B8" s="28">
        <v>19010300</v>
      </c>
      <c r="C8" s="28" t="s">
        <v>51</v>
      </c>
      <c r="D8" s="28">
        <v>200</v>
      </c>
      <c r="E8" s="28">
        <v>200</v>
      </c>
      <c r="F8" s="28">
        <v>200</v>
      </c>
      <c r="G8" s="28">
        <v>109.51</v>
      </c>
      <c r="H8" s="28">
        <f t="shared" si="0"/>
        <v>-90.49</v>
      </c>
      <c r="I8" s="28">
        <f t="shared" si="1"/>
        <v>54.754999999999995</v>
      </c>
      <c r="J8" s="13"/>
      <c r="K8" s="13"/>
      <c r="L8" s="13"/>
    </row>
    <row r="9" spans="1:12" ht="18.75" x14ac:dyDescent="0.3">
      <c r="A9" s="16"/>
      <c r="B9" s="28">
        <v>20000000</v>
      </c>
      <c r="C9" s="28" t="s">
        <v>10</v>
      </c>
      <c r="D9" s="28">
        <v>0</v>
      </c>
      <c r="E9" s="28">
        <v>0</v>
      </c>
      <c r="F9" s="28">
        <v>0</v>
      </c>
      <c r="G9" s="28">
        <v>1275</v>
      </c>
      <c r="H9" s="28">
        <f t="shared" si="0"/>
        <v>1275</v>
      </c>
      <c r="I9" s="28">
        <f t="shared" si="1"/>
        <v>0</v>
      </c>
      <c r="J9" s="13"/>
      <c r="K9" s="13"/>
      <c r="L9" s="13"/>
    </row>
    <row r="10" spans="1:12" ht="18.75" x14ac:dyDescent="0.3">
      <c r="A10" s="16"/>
      <c r="B10" s="28">
        <v>24000000</v>
      </c>
      <c r="C10" s="28" t="s">
        <v>16</v>
      </c>
      <c r="D10" s="28">
        <v>0</v>
      </c>
      <c r="E10" s="28">
        <v>0</v>
      </c>
      <c r="F10" s="28">
        <v>0</v>
      </c>
      <c r="G10" s="28">
        <v>1275</v>
      </c>
      <c r="H10" s="28">
        <f t="shared" si="0"/>
        <v>1275</v>
      </c>
      <c r="I10" s="28">
        <f t="shared" si="1"/>
        <v>0</v>
      </c>
      <c r="J10" s="13"/>
      <c r="K10" s="13"/>
      <c r="L10" s="13"/>
    </row>
    <row r="11" spans="1:12" ht="18.75" x14ac:dyDescent="0.3">
      <c r="A11" s="16"/>
      <c r="B11" s="28">
        <v>24060000</v>
      </c>
      <c r="C11" s="28" t="s">
        <v>12</v>
      </c>
      <c r="D11" s="28">
        <v>0</v>
      </c>
      <c r="E11" s="28">
        <v>0</v>
      </c>
      <c r="F11" s="28">
        <v>0</v>
      </c>
      <c r="G11" s="28">
        <v>1275</v>
      </c>
      <c r="H11" s="28">
        <f t="shared" si="0"/>
        <v>1275</v>
      </c>
      <c r="I11" s="28">
        <f t="shared" si="1"/>
        <v>0</v>
      </c>
      <c r="J11" s="13"/>
      <c r="K11" s="13"/>
      <c r="L11" s="13"/>
    </row>
    <row r="12" spans="1:12" ht="93.75" x14ac:dyDescent="0.3">
      <c r="A12" s="16"/>
      <c r="B12" s="28">
        <v>24062100</v>
      </c>
      <c r="C12" s="28" t="s">
        <v>52</v>
      </c>
      <c r="D12" s="28">
        <v>0</v>
      </c>
      <c r="E12" s="28">
        <v>0</v>
      </c>
      <c r="F12" s="28">
        <v>0</v>
      </c>
      <c r="G12" s="28">
        <v>1275</v>
      </c>
      <c r="H12" s="28">
        <f t="shared" si="0"/>
        <v>1275</v>
      </c>
      <c r="I12" s="28">
        <f t="shared" si="1"/>
        <v>0</v>
      </c>
      <c r="J12" s="13"/>
      <c r="K12" s="13"/>
      <c r="L12" s="13"/>
    </row>
    <row r="13" spans="1:12" ht="18.75" x14ac:dyDescent="0.3">
      <c r="A13" s="42" t="s">
        <v>28</v>
      </c>
      <c r="B13" s="43"/>
      <c r="C13" s="43"/>
      <c r="D13" s="28">
        <v>255</v>
      </c>
      <c r="E13" s="28">
        <v>255</v>
      </c>
      <c r="F13" s="28">
        <v>255</v>
      </c>
      <c r="G13" s="28">
        <v>1518.16</v>
      </c>
      <c r="H13" s="28">
        <f t="shared" si="0"/>
        <v>1263.1600000000001</v>
      </c>
      <c r="I13" s="28">
        <f t="shared" si="1"/>
        <v>595.35686274509806</v>
      </c>
    </row>
    <row r="14" spans="1:12" ht="18.75" x14ac:dyDescent="0.3">
      <c r="A14" s="42" t="s">
        <v>21</v>
      </c>
      <c r="B14" s="43"/>
      <c r="C14" s="43"/>
      <c r="D14" s="28">
        <v>255</v>
      </c>
      <c r="E14" s="28">
        <v>255</v>
      </c>
      <c r="F14" s="28">
        <v>255</v>
      </c>
      <c r="G14" s="28">
        <v>1518.16</v>
      </c>
      <c r="H14" s="28">
        <f t="shared" si="0"/>
        <v>1263.1600000000001</v>
      </c>
      <c r="I14" s="28">
        <f t="shared" si="1"/>
        <v>595.35686274509806</v>
      </c>
    </row>
    <row r="16" spans="1:12" x14ac:dyDescent="0.2">
      <c r="C16" s="2" t="s">
        <v>55</v>
      </c>
    </row>
  </sheetData>
  <mergeCells count="7">
    <mergeCell ref="A13:C13"/>
    <mergeCell ref="A14:C14"/>
    <mergeCell ref="D2:I2"/>
    <mergeCell ref="B1:C1"/>
    <mergeCell ref="A2:A3"/>
    <mergeCell ref="B2:B3"/>
    <mergeCell ref="C2:C3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2021-03-01T09:08:31Z</cp:lastPrinted>
  <dcterms:created xsi:type="dcterms:W3CDTF">2019-01-09T15:00:02Z</dcterms:created>
  <dcterms:modified xsi:type="dcterms:W3CDTF">2021-03-12T10:33:12Z</dcterms:modified>
</cp:coreProperties>
</file>